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48" i="1"/>
  <c r="F49" s="1"/>
  <c r="G48"/>
  <c r="G49" s="1"/>
  <c r="H48"/>
  <c r="H49" s="1"/>
  <c r="I48"/>
  <c r="I49" s="1"/>
  <c r="J48"/>
  <c r="J49" s="1"/>
  <c r="K48"/>
  <c r="K49" s="1"/>
  <c r="L48"/>
  <c r="L49" s="1"/>
  <c r="M48"/>
  <c r="M49" s="1"/>
  <c r="N48"/>
  <c r="N49" s="1"/>
  <c r="O48"/>
  <c r="O49" s="1"/>
  <c r="P48"/>
  <c r="P49" s="1"/>
  <c r="Q48"/>
  <c r="Q49" s="1"/>
  <c r="R48"/>
  <c r="R49" s="1"/>
  <c r="S48"/>
  <c r="S49" s="1"/>
  <c r="T48"/>
  <c r="T49" s="1"/>
  <c r="U48"/>
  <c r="U49" s="1"/>
  <c r="V48"/>
  <c r="V49" s="1"/>
  <c r="W48"/>
  <c r="W49" s="1"/>
  <c r="X48"/>
  <c r="X49" s="1"/>
  <c r="Y48"/>
  <c r="Y49" s="1"/>
  <c r="Z48"/>
  <c r="Z49" s="1"/>
  <c r="AA48"/>
  <c r="AA49" s="1"/>
  <c r="AB48"/>
  <c r="AB49" s="1"/>
  <c r="AC48"/>
  <c r="AC49" s="1"/>
  <c r="AD48"/>
  <c r="AD49" s="1"/>
  <c r="AE48"/>
  <c r="AE49" s="1"/>
  <c r="AF48"/>
  <c r="AF49" s="1"/>
  <c r="AG48"/>
  <c r="AG49" s="1"/>
  <c r="AH48"/>
  <c r="AH49" s="1"/>
  <c r="AI48"/>
  <c r="AI49" s="1"/>
  <c r="AJ48"/>
  <c r="AJ49" s="1"/>
  <c r="AK48"/>
  <c r="AK49" s="1"/>
  <c r="AL48"/>
  <c r="AL49" s="1"/>
  <c r="AM48"/>
  <c r="AM49" s="1"/>
  <c r="AN48"/>
  <c r="AN49" s="1"/>
  <c r="AO48"/>
  <c r="AO49" s="1"/>
  <c r="E48"/>
  <c r="E49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48"/>
  <c r="AP49" s="1"/>
  <c r="AP8"/>
  <c r="AQ8" s="1"/>
</calcChain>
</file>

<file path=xl/sharedStrings.xml><?xml version="1.0" encoding="utf-8"?>
<sst xmlns="http://schemas.openxmlformats.org/spreadsheetml/2006/main" count="192" uniqueCount="133">
  <si>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</si>
  <si>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</si>
  <si>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</si>
  <si>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</si>
  <si>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</si>
  <si>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</si>
  <si>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</si>
  <si>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</si>
  <si>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</si>
  <si>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</si>
  <si>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</si>
  <si>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</si>
  <si>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</si>
  <si>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</si>
  <si>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</si>
  <si>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</si>
  <si>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</si>
  <si>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</si>
  <si>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</si>
  <si>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</si>
  <si>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</si>
  <si>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</si>
  <si>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</si>
  <si>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</si>
  <si>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</si>
  <si>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</si>
  <si>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</si>
  <si>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</si>
  <si>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</si>
  <si>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</si>
  <si>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</si>
  <si>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</si>
  <si>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</si>
  <si>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</si>
  <si>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</si>
  <si>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</si>
  <si>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</si>
  <si>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</si>
  <si>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</si>
  <si>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</si>
  <si>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</si>
  <si>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</si>
  <si>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</si>
  <si>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</si>
  <si>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</si>
  <si>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</si>
  <si>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</si>
  <si>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</si>
  <si>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</si>
  <si>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</si>
  <si>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</si>
  <si>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</si>
  <si>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</si>
  <si>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</si>
  <si>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</si>
  <si>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</si>
  <si>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</si>
  <si>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</si>
  <si>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</si>
  <si>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</si>
  <si>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</si>
  <si>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</si>
  <si>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</si>
  <si>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</si>
  <si>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พรหมจรรย์</t>
  </si>
  <si>
    <t>เด็กชาย</t>
  </si>
  <si>
    <t>บุญรอด</t>
  </si>
  <si>
    <t>อดิเทพ</t>
  </si>
  <si>
    <t>ธีรพงษ์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</si>
  <si>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</si>
  <si>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</si>
  <si>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พรพนา</t>
  </si>
  <si>
    <t>แตงเรือง</t>
  </si>
  <si>
    <t>สรยุทธ</t>
  </si>
  <si>
    <t>ทองสวาท</t>
  </si>
  <si>
    <t>ภราดร</t>
  </si>
  <si>
    <t>ธาระเพ็ชร</t>
  </si>
  <si>
    <t>รุ้งนภา</t>
  </si>
  <si>
    <t>สมิง</t>
  </si>
  <si>
    <t>ศักดิ์ชัย</t>
  </si>
  <si>
    <t>สิทธิชัย</t>
  </si>
  <si>
    <t>เกียรติศักดิ์</t>
  </si>
  <si>
    <t>เนียมมาก</t>
  </si>
  <si>
    <t>ธิติกร</t>
  </si>
  <si>
    <t>แซ่โก</t>
  </si>
  <si>
    <t>กัลยากร</t>
  </si>
  <si>
    <t>เพ็งนวม</t>
  </si>
  <si>
    <t>จีรวรรณ</t>
  </si>
  <si>
    <t>จานสอน</t>
  </si>
  <si>
    <t>พงศ์พัทธ์</t>
  </si>
  <si>
    <t>แย้มงาม</t>
  </si>
  <si>
    <t>นิพิฐพนธ์</t>
  </si>
  <si>
    <t>มากคณา</t>
  </si>
  <si>
    <t>แซ่ตั้น</t>
  </si>
  <si>
    <t>พรชัยนะ</t>
  </si>
  <si>
    <t>อินทรสุภา</t>
  </si>
  <si>
    <t>อภิรักษ์</t>
  </si>
  <si>
    <t>เบญญาภา</t>
  </si>
  <si>
    <t>ช่วยเทศ</t>
  </si>
  <si>
    <t>อัมรินทร์</t>
  </si>
  <si>
    <t>สุขสวัสดิ์</t>
  </si>
  <si>
    <t>กนกวรรณ</t>
  </si>
  <si>
    <t>แสงเงิน</t>
  </si>
  <si>
    <t>อนุพจน์</t>
  </si>
  <si>
    <t>นุชหัส</t>
  </si>
  <si>
    <t>อำพล</t>
  </si>
  <si>
    <t>วชิรวิทย์</t>
  </si>
  <si>
    <t>ขำเขต</t>
  </si>
  <si>
    <t>สานนท์</t>
  </si>
  <si>
    <t>นิลบดี</t>
  </si>
  <si>
    <t>ชญาภรณ์</t>
  </si>
  <si>
    <t>หนูแก้ว</t>
  </si>
  <si>
    <t>พงศ์พันธ์</t>
  </si>
  <si>
    <t>มารจรูญ</t>
  </si>
  <si>
    <t>ย้วนยก</t>
  </si>
  <si>
    <t>ณภัทร</t>
  </si>
  <si>
    <t>วันทิฐาน</t>
  </si>
  <si>
    <t>กรกนก</t>
  </si>
  <si>
    <t>จินทรสุวรรณ</t>
  </si>
  <si>
    <t>ยงอาหาร</t>
  </si>
  <si>
    <t>วศินี</t>
  </si>
  <si>
    <t>เยาวยัง</t>
  </si>
  <si>
    <t>ภัทรวดี</t>
  </si>
  <si>
    <t>เจ้ยทอง</t>
  </si>
  <si>
    <t>พิชชาอร</t>
  </si>
  <si>
    <t>นุ้ยเขียว</t>
  </si>
  <si>
    <t>นิดา</t>
  </si>
  <si>
    <t>เกตุดำ</t>
  </si>
  <si>
    <t>รายชั้นเรียน ปีการศึกษา 2557</t>
  </si>
  <si>
    <t>กาญจนา</t>
  </si>
  <si>
    <t>มีศรี</t>
  </si>
  <si>
    <t>ศรีวิศร</t>
  </si>
  <si>
    <t>ธีรวุฒิ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</si>
</sst>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3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499845</xdr:colOff>
      <xdr:row>3</xdr:row>
      <xdr:rowOff>46542</xdr:rowOff>
    </xdr:from>
    <xdr:to>
      <xdr:col>2</xdr:col>
      <xdr:colOff>619340</xdr:colOff>
      <xdr:row>3</xdr:row>
      <xdr:rowOff>167769</xdr:rowOff>
    </xdr:to>
    <xdr:cxnSp macro="">
      <xdr:nvCxnSpPr>
        <xdr:cNvPr id="4" name="ตัวเชื่อมต่อตรง 3"/>
        <xdr:cNvCxnSpPr/>
      </xdr:nvCxnSpPr>
      <xdr:spPr>
        <a:xfrm flipV="1">
          <a:off x="1242795" y="970467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50</xdr:row>
      <xdr:rowOff>242455</xdr:rowOff>
    </xdr:from>
    <xdr:to>
      <xdr:col>21</xdr:col>
      <xdr:colOff>17318</xdr:colOff>
      <xdr:row>52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52</xdr:row>
      <xdr:rowOff>242456</xdr:rowOff>
    </xdr:from>
    <xdr:to>
      <xdr:col>39</xdr:col>
      <xdr:colOff>129887</xdr:colOff>
      <xdr:row>53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168664</xdr:colOff>
      <xdr:row>49</xdr:row>
      <xdr:rowOff>247651</xdr:rowOff>
    </xdr:from>
    <xdr:to>
      <xdr:col>41</xdr:col>
      <xdr:colOff>125803</xdr:colOff>
      <xdr:row>52</xdr:row>
      <xdr:rowOff>261938</xdr:rowOff>
    </xdr:to>
    <xdr:sp macro="" textlink="">
      <xdr:nvSpPr>
        <xdr:cNvPr id="3" name="TextBox 2"/>
        <xdr:cNvSpPr txBox="1"/>
      </xdr:nvSpPr>
      <xdr:spPr>
        <a:xfrm>
          <a:off x="6620504" y="17087132"/>
          <a:ext cx="3120157" cy="87692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131417</xdr:colOff>
      <xdr:row>52</xdr:row>
      <xdr:rowOff>239471</xdr:rowOff>
    </xdr:from>
    <xdr:to>
      <xdr:col>41</xdr:col>
      <xdr:colOff>88556</xdr:colOff>
      <xdr:row>55</xdr:row>
      <xdr:rowOff>130520</xdr:rowOff>
    </xdr:to>
    <xdr:sp macro="" textlink="">
      <xdr:nvSpPr>
        <xdr:cNvPr id="9" name="TextBox 8"/>
        <xdr:cNvSpPr txBox="1"/>
      </xdr:nvSpPr>
      <xdr:spPr>
        <a:xfrm>
          <a:off x="6583257" y="17941594"/>
          <a:ext cx="3120157" cy="75369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149614</xdr:colOff>
      <xdr:row>55</xdr:row>
      <xdr:rowOff>77501</xdr:rowOff>
    </xdr:from>
    <xdr:to>
      <xdr:col>41</xdr:col>
      <xdr:colOff>111470</xdr:colOff>
      <xdr:row>57</xdr:row>
      <xdr:rowOff>258477</xdr:rowOff>
    </xdr:to>
    <xdr:sp macro="" textlink="">
      <xdr:nvSpPr>
        <xdr:cNvPr id="10" name="TextBox 9"/>
        <xdr:cNvSpPr txBox="1"/>
      </xdr:nvSpPr>
      <xdr:spPr>
        <a:xfrm>
          <a:off x="6601454" y="18642265"/>
          <a:ext cx="3124874" cy="75607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60"/>
  <sheetViews>
    <sheetView tabSelected="1" view="pageLayout" topLeftCell="A51" zoomScaleNormal="110" workbookViewId="0">
      <selection activeCell="AQ54" sqref="AQ54:AQ58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>
      <c r="A2" s="69" t="s">
        <v>69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</row>
    <row r="3" spans="1:43">
      <c r="A3" s="69" t="s">
        <v>128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pans="1:43">
      <c r="A4" s="62" t="s">
        <v>70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8" t="s">
        <v>0</v>
      </c>
      <c r="B6" s="63" t="s">
        <v>2</v>
      </c>
      <c r="C6" s="64"/>
      <c r="D6" s="65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5"/>
      <c r="AQ6" s="45"/>
    </row>
    <row r="7" spans="1:43" ht="252">
      <c r="A7" s="59"/>
      <c r="B7" s="66"/>
      <c r="C7" s="67"/>
      <c r="D7" s="6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4" t="s">
        <v>43</v>
      </c>
      <c r="AQ7" s="44" t="s">
        <v>44</v>
      </c>
    </row>
    <row r="8" spans="1:43">
      <c r="A8" s="60"/>
      <c r="B8" s="55" t="s">
        <v>1</v>
      </c>
      <c r="C8" s="55"/>
      <c r="D8" s="55"/>
      <c r="E8" s="41">
        <v>3</v>
      </c>
      <c r="F8" s="46">
        <v>3</v>
      </c>
      <c r="G8" s="47">
        <v>3</v>
      </c>
      <c r="H8" s="41">
        <v>3</v>
      </c>
      <c r="I8" s="46">
        <v>3</v>
      </c>
      <c r="J8" s="47">
        <v>3</v>
      </c>
      <c r="K8" s="41">
        <v>3</v>
      </c>
      <c r="L8" s="46">
        <v>3</v>
      </c>
      <c r="M8" s="47">
        <v>3</v>
      </c>
      <c r="N8" s="41">
        <v>3</v>
      </c>
      <c r="O8" s="46">
        <v>3</v>
      </c>
      <c r="P8" s="47">
        <v>3</v>
      </c>
      <c r="Q8" s="41">
        <v>3</v>
      </c>
      <c r="R8" s="46">
        <v>3</v>
      </c>
      <c r="S8" s="47">
        <v>3</v>
      </c>
      <c r="T8" s="41">
        <v>3</v>
      </c>
      <c r="U8" s="46">
        <v>3</v>
      </c>
      <c r="V8" s="46">
        <v>3</v>
      </c>
      <c r="W8" s="47">
        <v>3</v>
      </c>
      <c r="X8" s="41">
        <v>3</v>
      </c>
      <c r="Y8" s="46">
        <v>3</v>
      </c>
      <c r="Z8" s="47">
        <v>3</v>
      </c>
      <c r="AA8" s="41">
        <v>3</v>
      </c>
      <c r="AB8" s="46">
        <v>3</v>
      </c>
      <c r="AC8" s="47">
        <v>3</v>
      </c>
      <c r="AD8" s="41">
        <v>3</v>
      </c>
      <c r="AE8" s="46">
        <v>3</v>
      </c>
      <c r="AF8" s="47">
        <v>3</v>
      </c>
      <c r="AG8" s="41">
        <v>3</v>
      </c>
      <c r="AH8" s="46">
        <v>3</v>
      </c>
      <c r="AI8" s="47">
        <v>3</v>
      </c>
      <c r="AJ8" s="41">
        <v>3</v>
      </c>
      <c r="AK8" s="46">
        <v>3</v>
      </c>
      <c r="AL8" s="46">
        <v>3</v>
      </c>
      <c r="AM8" s="47">
        <v>3</v>
      </c>
      <c r="AN8" s="41">
        <v>3</v>
      </c>
      <c r="AO8" s="47">
        <v>3</v>
      </c>
      <c r="AP8" s="42">
        <f>SUM(E8:AO8)</f>
        <v>111</v>
      </c>
      <c r="AQ8" s="43">
        <f>100*AP8/111</f>
        <v>100</v>
      </c>
    </row>
    <row r="9" spans="1:43">
      <c r="A9" s="7">
        <v>1</v>
      </c>
      <c r="B9" s="51" t="s">
        <v>63</v>
      </c>
      <c r="C9" s="35" t="s">
        <v>129</v>
      </c>
      <c r="D9" s="53" t="s">
        <v>131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51" t="s">
        <v>65</v>
      </c>
      <c r="C10" s="52" t="s">
        <v>73</v>
      </c>
      <c r="D10" s="36" t="s">
        <v>74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51" t="s">
        <v>65</v>
      </c>
      <c r="C11" s="52" t="s">
        <v>75</v>
      </c>
      <c r="D11" s="36" t="s">
        <v>76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51" t="s">
        <v>65</v>
      </c>
      <c r="C12" s="52" t="s">
        <v>79</v>
      </c>
      <c r="D12" s="36" t="s">
        <v>64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51" t="s">
        <v>65</v>
      </c>
      <c r="C13" s="52" t="s">
        <v>80</v>
      </c>
      <c r="D13" s="36" t="s">
        <v>66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51" t="s">
        <v>65</v>
      </c>
      <c r="C14" s="52" t="s">
        <v>81</v>
      </c>
      <c r="D14" s="36" t="s">
        <v>82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51" t="s">
        <v>65</v>
      </c>
      <c r="C15" s="52" t="s">
        <v>83</v>
      </c>
      <c r="D15" s="36" t="s">
        <v>84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51" t="s">
        <v>65</v>
      </c>
      <c r="C16" s="52" t="s">
        <v>89</v>
      </c>
      <c r="D16" s="36" t="s">
        <v>90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51" t="s">
        <v>65</v>
      </c>
      <c r="C17" s="52" t="s">
        <v>91</v>
      </c>
      <c r="D17" s="36" t="s">
        <v>92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51" t="s">
        <v>65</v>
      </c>
      <c r="C18" s="52" t="s">
        <v>94</v>
      </c>
      <c r="D18" s="36" t="s">
        <v>95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51" t="s">
        <v>65</v>
      </c>
      <c r="C19" s="52" t="s">
        <v>96</v>
      </c>
      <c r="D19" s="36" t="s">
        <v>66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51" t="s">
        <v>65</v>
      </c>
      <c r="C20" s="52" t="s">
        <v>99</v>
      </c>
      <c r="D20" s="36" t="s">
        <v>100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51" t="s">
        <v>65</v>
      </c>
      <c r="C21" s="52" t="s">
        <v>103</v>
      </c>
      <c r="D21" s="36" t="s">
        <v>104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51" t="s">
        <v>65</v>
      </c>
      <c r="C22" s="52" t="s">
        <v>105</v>
      </c>
      <c r="D22" s="36" t="s">
        <v>72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51" t="s">
        <v>65</v>
      </c>
      <c r="C23" s="52" t="s">
        <v>106</v>
      </c>
      <c r="D23" s="36" t="s">
        <v>107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51" t="s">
        <v>65</v>
      </c>
      <c r="C24" s="52" t="s">
        <v>108</v>
      </c>
      <c r="D24" s="36" t="s">
        <v>109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51" t="s">
        <v>65</v>
      </c>
      <c r="C25" s="52" t="s">
        <v>112</v>
      </c>
      <c r="D25" s="36" t="s">
        <v>90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51" t="s">
        <v>65</v>
      </c>
      <c r="C26" s="52" t="s">
        <v>67</v>
      </c>
      <c r="D26" s="36" t="s">
        <v>113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51" t="s">
        <v>65</v>
      </c>
      <c r="C27" s="52" t="s">
        <v>68</v>
      </c>
      <c r="D27" s="36" t="s">
        <v>114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51" t="s">
        <v>65</v>
      </c>
      <c r="C28" s="52" t="s">
        <v>115</v>
      </c>
      <c r="D28" s="36" t="s">
        <v>116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1" t="s">
        <v>65</v>
      </c>
      <c r="C29" s="52" t="s">
        <v>108</v>
      </c>
      <c r="D29" s="36" t="s">
        <v>119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51" t="s">
        <v>63</v>
      </c>
      <c r="C30" s="52" t="s">
        <v>71</v>
      </c>
      <c r="D30" s="36" t="s">
        <v>72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51" t="s">
        <v>63</v>
      </c>
      <c r="C31" s="52" t="s">
        <v>77</v>
      </c>
      <c r="D31" s="36" t="s">
        <v>78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51" t="s">
        <v>63</v>
      </c>
      <c r="C32" s="52" t="s">
        <v>85</v>
      </c>
      <c r="D32" s="36" t="s">
        <v>86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9">
        <v>25</v>
      </c>
      <c r="B33" s="51" t="s">
        <v>63</v>
      </c>
      <c r="C33" s="52" t="s">
        <v>87</v>
      </c>
      <c r="D33" s="36" t="s">
        <v>88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9">
        <v>26</v>
      </c>
      <c r="B34" s="51" t="s">
        <v>63</v>
      </c>
      <c r="C34" s="52" t="s">
        <v>85</v>
      </c>
      <c r="D34" s="36" t="s">
        <v>93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9">
        <v>27</v>
      </c>
      <c r="B35" s="51" t="s">
        <v>63</v>
      </c>
      <c r="C35" s="52" t="s">
        <v>97</v>
      </c>
      <c r="D35" s="36" t="s">
        <v>98</v>
      </c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9">
        <v>28</v>
      </c>
      <c r="B36" s="51" t="s">
        <v>63</v>
      </c>
      <c r="C36" s="52" t="s">
        <v>101</v>
      </c>
      <c r="D36" s="36" t="s">
        <v>102</v>
      </c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49">
        <v>29</v>
      </c>
      <c r="B37" s="51" t="s">
        <v>63</v>
      </c>
      <c r="C37" s="52" t="s">
        <v>110</v>
      </c>
      <c r="D37" s="36" t="s">
        <v>111</v>
      </c>
      <c r="E37" s="12"/>
      <c r="F37" s="13"/>
      <c r="G37" s="33"/>
      <c r="H37" s="12"/>
      <c r="I37" s="13"/>
      <c r="J37" s="33"/>
      <c r="K37" s="12"/>
      <c r="L37" s="13"/>
      <c r="M37" s="33"/>
      <c r="N37" s="12"/>
      <c r="O37" s="13"/>
      <c r="P37" s="33"/>
      <c r="Q37" s="12"/>
      <c r="R37" s="13"/>
      <c r="S37" s="33"/>
      <c r="T37" s="12"/>
      <c r="U37" s="13"/>
      <c r="V37" s="13"/>
      <c r="W37" s="33"/>
      <c r="X37" s="12"/>
      <c r="Y37" s="13"/>
      <c r="Z37" s="33"/>
      <c r="AA37" s="12"/>
      <c r="AB37" s="13"/>
      <c r="AC37" s="33"/>
      <c r="AD37" s="12"/>
      <c r="AE37" s="13"/>
      <c r="AF37" s="33"/>
      <c r="AG37" s="12"/>
      <c r="AH37" s="13"/>
      <c r="AI37" s="33"/>
      <c r="AJ37" s="12"/>
      <c r="AK37" s="13"/>
      <c r="AL37" s="13"/>
      <c r="AM37" s="33"/>
      <c r="AN37" s="12"/>
      <c r="AO37" s="33"/>
      <c r="AP37" s="30"/>
      <c r="AQ37" s="26"/>
    </row>
    <row r="38" spans="1:43">
      <c r="A38" s="49">
        <v>30</v>
      </c>
      <c r="B38" s="51" t="s">
        <v>63</v>
      </c>
      <c r="C38" s="52" t="s">
        <v>117</v>
      </c>
      <c r="D38" s="36" t="s">
        <v>118</v>
      </c>
      <c r="E38" s="12"/>
      <c r="F38" s="13"/>
      <c r="G38" s="33"/>
      <c r="H38" s="12"/>
      <c r="I38" s="13"/>
      <c r="J38" s="33"/>
      <c r="K38" s="12"/>
      <c r="L38" s="13"/>
      <c r="M38" s="33"/>
      <c r="N38" s="12"/>
      <c r="O38" s="13"/>
      <c r="P38" s="33"/>
      <c r="Q38" s="12"/>
      <c r="R38" s="13"/>
      <c r="S38" s="33"/>
      <c r="T38" s="12"/>
      <c r="U38" s="13"/>
      <c r="V38" s="13"/>
      <c r="W38" s="33"/>
      <c r="X38" s="12"/>
      <c r="Y38" s="13"/>
      <c r="Z38" s="33"/>
      <c r="AA38" s="12"/>
      <c r="AB38" s="13"/>
      <c r="AC38" s="33"/>
      <c r="AD38" s="12"/>
      <c r="AE38" s="13"/>
      <c r="AF38" s="33"/>
      <c r="AG38" s="12"/>
      <c r="AH38" s="13"/>
      <c r="AI38" s="33"/>
      <c r="AJ38" s="12"/>
      <c r="AK38" s="13"/>
      <c r="AL38" s="13"/>
      <c r="AM38" s="33"/>
      <c r="AN38" s="12"/>
      <c r="AO38" s="33"/>
      <c r="AP38" s="30"/>
      <c r="AQ38" s="26"/>
    </row>
    <row r="39" spans="1:43">
      <c r="A39" s="50">
        <v>31</v>
      </c>
      <c r="B39" s="51" t="s">
        <v>63</v>
      </c>
      <c r="C39" s="52" t="s">
        <v>120</v>
      </c>
      <c r="D39" s="36" t="s">
        <v>121</v>
      </c>
      <c r="E39" s="12"/>
      <c r="F39" s="13"/>
      <c r="G39" s="33"/>
      <c r="H39" s="12"/>
      <c r="I39" s="13"/>
      <c r="J39" s="33"/>
      <c r="K39" s="12"/>
      <c r="L39" s="13"/>
      <c r="M39" s="33"/>
      <c r="N39" s="12"/>
      <c r="O39" s="13"/>
      <c r="P39" s="33"/>
      <c r="Q39" s="12"/>
      <c r="R39" s="13"/>
      <c r="S39" s="33"/>
      <c r="T39" s="12"/>
      <c r="U39" s="13"/>
      <c r="V39" s="13"/>
      <c r="W39" s="33"/>
      <c r="X39" s="12"/>
      <c r="Y39" s="13"/>
      <c r="Z39" s="33"/>
      <c r="AA39" s="12"/>
      <c r="AB39" s="13"/>
      <c r="AC39" s="33"/>
      <c r="AD39" s="12"/>
      <c r="AE39" s="13"/>
      <c r="AF39" s="33"/>
      <c r="AG39" s="12"/>
      <c r="AH39" s="13"/>
      <c r="AI39" s="33"/>
      <c r="AJ39" s="12"/>
      <c r="AK39" s="13"/>
      <c r="AL39" s="13"/>
      <c r="AM39" s="33"/>
      <c r="AN39" s="12"/>
      <c r="AO39" s="33"/>
      <c r="AP39" s="30"/>
      <c r="AQ39" s="26"/>
    </row>
    <row r="40" spans="1:43">
      <c r="A40" s="50">
        <v>32</v>
      </c>
      <c r="B40" s="51" t="s">
        <v>63</v>
      </c>
      <c r="C40" s="52" t="s">
        <v>122</v>
      </c>
      <c r="D40" s="36" t="s">
        <v>123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50">
        <v>33</v>
      </c>
      <c r="B41" s="51" t="s">
        <v>63</v>
      </c>
      <c r="C41" s="52" t="s">
        <v>124</v>
      </c>
      <c r="D41" s="36" t="s">
        <v>125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50">
        <v>34</v>
      </c>
      <c r="B42" s="51" t="s">
        <v>63</v>
      </c>
      <c r="C42" s="52" t="s">
        <v>126</v>
      </c>
      <c r="D42" s="36" t="s">
        <v>127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50">
        <v>35</v>
      </c>
      <c r="B43" s="51" t="s">
        <v>65</v>
      </c>
      <c r="C43" s="52" t="s">
        <v>132</v>
      </c>
      <c r="D43" s="36" t="s">
        <v>130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50">
        <v>36</v>
      </c>
      <c r="B44" s="51"/>
      <c r="C44" s="52"/>
      <c r="D44" s="36"/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50">
        <v>37</v>
      </c>
      <c r="B45" s="51"/>
      <c r="C45" s="52"/>
      <c r="D45" s="36"/>
      <c r="E45" s="12"/>
      <c r="F45" s="13"/>
      <c r="G45" s="33"/>
      <c r="H45" s="12"/>
      <c r="I45" s="13"/>
      <c r="J45" s="33"/>
      <c r="K45" s="12"/>
      <c r="L45" s="13"/>
      <c r="M45" s="33"/>
      <c r="N45" s="12"/>
      <c r="O45" s="13"/>
      <c r="P45" s="33"/>
      <c r="Q45" s="12"/>
      <c r="R45" s="13"/>
      <c r="S45" s="33"/>
      <c r="T45" s="12"/>
      <c r="U45" s="13"/>
      <c r="V45" s="13"/>
      <c r="W45" s="33"/>
      <c r="X45" s="12"/>
      <c r="Y45" s="13"/>
      <c r="Z45" s="33"/>
      <c r="AA45" s="12"/>
      <c r="AB45" s="13"/>
      <c r="AC45" s="33"/>
      <c r="AD45" s="12"/>
      <c r="AE45" s="13"/>
      <c r="AF45" s="33"/>
      <c r="AG45" s="12"/>
      <c r="AH45" s="13"/>
      <c r="AI45" s="33"/>
      <c r="AJ45" s="12"/>
      <c r="AK45" s="13"/>
      <c r="AL45" s="13"/>
      <c r="AM45" s="33"/>
      <c r="AN45" s="12"/>
      <c r="AO45" s="33"/>
      <c r="AP45" s="30"/>
      <c r="AQ45" s="26"/>
    </row>
    <row r="46" spans="1:43">
      <c r="A46" s="50">
        <v>38</v>
      </c>
      <c r="B46" s="51"/>
      <c r="C46" s="52"/>
      <c r="D46" s="36"/>
      <c r="E46" s="12"/>
      <c r="F46" s="13"/>
      <c r="G46" s="33"/>
      <c r="H46" s="12"/>
      <c r="I46" s="13"/>
      <c r="J46" s="33"/>
      <c r="K46" s="12"/>
      <c r="L46" s="13"/>
      <c r="M46" s="33"/>
      <c r="N46" s="12"/>
      <c r="O46" s="13"/>
      <c r="P46" s="33"/>
      <c r="Q46" s="12"/>
      <c r="R46" s="13"/>
      <c r="S46" s="33"/>
      <c r="T46" s="12"/>
      <c r="U46" s="13"/>
      <c r="V46" s="13"/>
      <c r="W46" s="33"/>
      <c r="X46" s="12"/>
      <c r="Y46" s="13"/>
      <c r="Z46" s="33"/>
      <c r="AA46" s="12"/>
      <c r="AB46" s="13"/>
      <c r="AC46" s="33"/>
      <c r="AD46" s="12"/>
      <c r="AE46" s="13"/>
      <c r="AF46" s="33"/>
      <c r="AG46" s="12"/>
      <c r="AH46" s="13"/>
      <c r="AI46" s="33"/>
      <c r="AJ46" s="12"/>
      <c r="AK46" s="13"/>
      <c r="AL46" s="13"/>
      <c r="AM46" s="33"/>
      <c r="AN46" s="12"/>
      <c r="AO46" s="33"/>
      <c r="AP46" s="30"/>
      <c r="AQ46" s="26"/>
    </row>
    <row r="47" spans="1:43">
      <c r="A47" s="50">
        <v>39</v>
      </c>
      <c r="B47" s="51"/>
      <c r="C47" s="52"/>
      <c r="D47" s="36"/>
      <c r="E47" s="12"/>
      <c r="F47" s="13"/>
      <c r="G47" s="33"/>
      <c r="H47" s="12"/>
      <c r="I47" s="13"/>
      <c r="J47" s="33"/>
      <c r="K47" s="12"/>
      <c r="L47" s="13"/>
      <c r="M47" s="33"/>
      <c r="N47" s="12"/>
      <c r="O47" s="13"/>
      <c r="P47" s="33"/>
      <c r="Q47" s="12"/>
      <c r="R47" s="13"/>
      <c r="S47" s="33"/>
      <c r="T47" s="12"/>
      <c r="U47" s="13"/>
      <c r="V47" s="13"/>
      <c r="W47" s="33"/>
      <c r="X47" s="12"/>
      <c r="Y47" s="13"/>
      <c r="Z47" s="33"/>
      <c r="AA47" s="12"/>
      <c r="AB47" s="13"/>
      <c r="AC47" s="33"/>
      <c r="AD47" s="12"/>
      <c r="AE47" s="13"/>
      <c r="AF47" s="33"/>
      <c r="AG47" s="12"/>
      <c r="AH47" s="13"/>
      <c r="AI47" s="33"/>
      <c r="AJ47" s="12"/>
      <c r="AK47" s="13"/>
      <c r="AL47" s="13"/>
      <c r="AM47" s="33"/>
      <c r="AN47" s="12"/>
      <c r="AO47" s="33"/>
      <c r="AP47" s="30"/>
      <c r="AQ47" s="26"/>
    </row>
    <row r="48" spans="1:43">
      <c r="A48" s="7"/>
      <c r="B48" s="37"/>
      <c r="C48" s="38"/>
      <c r="D48" s="39" t="s">
        <v>61</v>
      </c>
      <c r="E48" s="26">
        <f t="shared" ref="E48:AP48" si="2">SUM(E9:E47)</f>
        <v>60</v>
      </c>
      <c r="F48" s="26">
        <f t="shared" si="2"/>
        <v>60</v>
      </c>
      <c r="G48" s="26">
        <f t="shared" si="2"/>
        <v>60</v>
      </c>
      <c r="H48" s="26">
        <f t="shared" si="2"/>
        <v>60</v>
      </c>
      <c r="I48" s="26">
        <f t="shared" si="2"/>
        <v>60</v>
      </c>
      <c r="J48" s="26">
        <f t="shared" si="2"/>
        <v>60</v>
      </c>
      <c r="K48" s="26">
        <f t="shared" si="2"/>
        <v>60</v>
      </c>
      <c r="L48" s="26">
        <f t="shared" si="2"/>
        <v>58</v>
      </c>
      <c r="M48" s="26">
        <f t="shared" si="2"/>
        <v>60</v>
      </c>
      <c r="N48" s="26">
        <f t="shared" si="2"/>
        <v>60</v>
      </c>
      <c r="O48" s="26">
        <f t="shared" si="2"/>
        <v>59</v>
      </c>
      <c r="P48" s="26">
        <f t="shared" si="2"/>
        <v>60</v>
      </c>
      <c r="Q48" s="26">
        <f t="shared" si="2"/>
        <v>60</v>
      </c>
      <c r="R48" s="26">
        <f t="shared" si="2"/>
        <v>60</v>
      </c>
      <c r="S48" s="26">
        <f t="shared" si="2"/>
        <v>60</v>
      </c>
      <c r="T48" s="26">
        <f t="shared" si="2"/>
        <v>60</v>
      </c>
      <c r="U48" s="26">
        <f t="shared" si="2"/>
        <v>60</v>
      </c>
      <c r="V48" s="26">
        <f t="shared" si="2"/>
        <v>60</v>
      </c>
      <c r="W48" s="26">
        <f t="shared" si="2"/>
        <v>60</v>
      </c>
      <c r="X48" s="26">
        <f t="shared" si="2"/>
        <v>60</v>
      </c>
      <c r="Y48" s="26">
        <f t="shared" si="2"/>
        <v>60</v>
      </c>
      <c r="Z48" s="26">
        <f t="shared" si="2"/>
        <v>60</v>
      </c>
      <c r="AA48" s="26">
        <f t="shared" si="2"/>
        <v>60</v>
      </c>
      <c r="AB48" s="26">
        <f t="shared" si="2"/>
        <v>60</v>
      </c>
      <c r="AC48" s="26">
        <f t="shared" si="2"/>
        <v>60</v>
      </c>
      <c r="AD48" s="26">
        <f t="shared" si="2"/>
        <v>60</v>
      </c>
      <c r="AE48" s="26">
        <f t="shared" si="2"/>
        <v>60</v>
      </c>
      <c r="AF48" s="26">
        <f t="shared" si="2"/>
        <v>60</v>
      </c>
      <c r="AG48" s="26">
        <f t="shared" si="2"/>
        <v>60</v>
      </c>
      <c r="AH48" s="26">
        <f t="shared" si="2"/>
        <v>60</v>
      </c>
      <c r="AI48" s="26">
        <f t="shared" si="2"/>
        <v>60</v>
      </c>
      <c r="AJ48" s="26">
        <f t="shared" si="2"/>
        <v>60</v>
      </c>
      <c r="AK48" s="26">
        <f t="shared" si="2"/>
        <v>60</v>
      </c>
      <c r="AL48" s="26">
        <f t="shared" si="2"/>
        <v>60</v>
      </c>
      <c r="AM48" s="26">
        <f t="shared" si="2"/>
        <v>60</v>
      </c>
      <c r="AN48" s="26">
        <f t="shared" si="2"/>
        <v>60</v>
      </c>
      <c r="AO48" s="26">
        <f t="shared" si="2"/>
        <v>60</v>
      </c>
      <c r="AP48" s="32">
        <f t="shared" si="2"/>
        <v>2217</v>
      </c>
      <c r="AQ48" s="6"/>
    </row>
    <row r="49" spans="1:43">
      <c r="A49" s="7"/>
      <c r="B49" s="37"/>
      <c r="C49" s="38"/>
      <c r="D49" s="40" t="s">
        <v>44</v>
      </c>
      <c r="E49" s="31">
        <f>E48*100/93</f>
        <v>64.516129032258064</v>
      </c>
      <c r="F49" s="31">
        <f t="shared" ref="F49:AO49" si="3">F48*100/93</f>
        <v>64.516129032258064</v>
      </c>
      <c r="G49" s="31">
        <f t="shared" si="3"/>
        <v>64.516129032258064</v>
      </c>
      <c r="H49" s="31">
        <f t="shared" si="3"/>
        <v>64.516129032258064</v>
      </c>
      <c r="I49" s="31">
        <f t="shared" si="3"/>
        <v>64.516129032258064</v>
      </c>
      <c r="J49" s="31">
        <f t="shared" si="3"/>
        <v>64.516129032258064</v>
      </c>
      <c r="K49" s="31">
        <f t="shared" si="3"/>
        <v>64.516129032258064</v>
      </c>
      <c r="L49" s="31">
        <f t="shared" si="3"/>
        <v>62.365591397849464</v>
      </c>
      <c r="M49" s="31">
        <f t="shared" si="3"/>
        <v>64.516129032258064</v>
      </c>
      <c r="N49" s="31">
        <f t="shared" si="3"/>
        <v>64.516129032258064</v>
      </c>
      <c r="O49" s="31">
        <f t="shared" si="3"/>
        <v>63.44086021505376</v>
      </c>
      <c r="P49" s="31">
        <f t="shared" si="3"/>
        <v>64.516129032258064</v>
      </c>
      <c r="Q49" s="31">
        <f t="shared" si="3"/>
        <v>64.516129032258064</v>
      </c>
      <c r="R49" s="31">
        <f t="shared" si="3"/>
        <v>64.516129032258064</v>
      </c>
      <c r="S49" s="31">
        <f t="shared" si="3"/>
        <v>64.516129032258064</v>
      </c>
      <c r="T49" s="31">
        <f t="shared" si="3"/>
        <v>64.516129032258064</v>
      </c>
      <c r="U49" s="31">
        <f t="shared" si="3"/>
        <v>64.516129032258064</v>
      </c>
      <c r="V49" s="31">
        <f t="shared" si="3"/>
        <v>64.516129032258064</v>
      </c>
      <c r="W49" s="31">
        <f t="shared" si="3"/>
        <v>64.516129032258064</v>
      </c>
      <c r="X49" s="31">
        <f t="shared" si="3"/>
        <v>64.516129032258064</v>
      </c>
      <c r="Y49" s="31">
        <f t="shared" si="3"/>
        <v>64.516129032258064</v>
      </c>
      <c r="Z49" s="31">
        <f t="shared" si="3"/>
        <v>64.516129032258064</v>
      </c>
      <c r="AA49" s="31">
        <f t="shared" si="3"/>
        <v>64.516129032258064</v>
      </c>
      <c r="AB49" s="31">
        <f t="shared" si="3"/>
        <v>64.516129032258064</v>
      </c>
      <c r="AC49" s="31">
        <f t="shared" si="3"/>
        <v>64.516129032258064</v>
      </c>
      <c r="AD49" s="31">
        <f t="shared" si="3"/>
        <v>64.516129032258064</v>
      </c>
      <c r="AE49" s="31">
        <f t="shared" si="3"/>
        <v>64.516129032258064</v>
      </c>
      <c r="AF49" s="31">
        <f t="shared" si="3"/>
        <v>64.516129032258064</v>
      </c>
      <c r="AG49" s="31">
        <f t="shared" si="3"/>
        <v>64.516129032258064</v>
      </c>
      <c r="AH49" s="31">
        <f t="shared" si="3"/>
        <v>64.516129032258064</v>
      </c>
      <c r="AI49" s="31">
        <f t="shared" si="3"/>
        <v>64.516129032258064</v>
      </c>
      <c r="AJ49" s="31">
        <f t="shared" si="3"/>
        <v>64.516129032258064</v>
      </c>
      <c r="AK49" s="31">
        <f t="shared" si="3"/>
        <v>64.516129032258064</v>
      </c>
      <c r="AL49" s="31">
        <f t="shared" si="3"/>
        <v>64.516129032258064</v>
      </c>
      <c r="AM49" s="31">
        <f t="shared" si="3"/>
        <v>64.516129032258064</v>
      </c>
      <c r="AN49" s="31">
        <f t="shared" si="3"/>
        <v>64.516129032258064</v>
      </c>
      <c r="AO49" s="31">
        <f t="shared" si="3"/>
        <v>64.516129032258064</v>
      </c>
      <c r="AP49" s="32">
        <f>AP48*100/111</f>
        <v>1997.2972972972973</v>
      </c>
      <c r="AQ49" s="6"/>
    </row>
    <row r="50" spans="1:43">
      <c r="A50" s="28"/>
      <c r="B50" s="28"/>
      <c r="C50" s="34"/>
      <c r="D50" s="25"/>
      <c r="E50" s="23"/>
      <c r="F50" s="23"/>
      <c r="G50" s="23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5"/>
      <c r="AG50" s="25"/>
      <c r="AH50" s="25"/>
      <c r="AI50" s="25"/>
      <c r="AJ50" s="25"/>
      <c r="AK50" s="25"/>
      <c r="AL50" s="25"/>
      <c r="AM50" s="25"/>
      <c r="AN50" s="25"/>
      <c r="AO50" s="24"/>
      <c r="AP50" s="25"/>
      <c r="AQ50" s="25"/>
    </row>
    <row r="51" spans="1:43">
      <c r="D51" s="48" t="s">
        <v>45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AF51" s="3"/>
      <c r="AG51" s="3"/>
      <c r="AH51" s="3"/>
      <c r="AI51" s="3"/>
      <c r="AJ51" s="3"/>
      <c r="AK51" s="3"/>
      <c r="AL51" s="3"/>
      <c r="AM51" s="3"/>
      <c r="AN51" s="3"/>
    </row>
    <row r="52" spans="1:43">
      <c r="A52" s="22"/>
      <c r="D52" s="27" t="s">
        <v>55</v>
      </c>
      <c r="E52" s="2"/>
      <c r="F52" s="54" t="s">
        <v>46</v>
      </c>
      <c r="G52" s="54"/>
      <c r="H52" s="54" t="s">
        <v>56</v>
      </c>
      <c r="I52" s="54"/>
      <c r="J52" s="54" t="s">
        <v>47</v>
      </c>
      <c r="K52" s="54"/>
      <c r="L52" s="23" t="s">
        <v>48</v>
      </c>
      <c r="M52" s="23" t="s">
        <v>49</v>
      </c>
      <c r="N52" s="54" t="s">
        <v>60</v>
      </c>
      <c r="O52" s="54"/>
      <c r="P52" s="54"/>
      <c r="Q52" s="54"/>
      <c r="R52" s="54"/>
      <c r="S52" s="54"/>
      <c r="T52" s="54"/>
      <c r="AF52" s="3"/>
      <c r="AG52" s="3"/>
      <c r="AH52" s="3"/>
      <c r="AI52" s="3"/>
      <c r="AJ52" s="3"/>
      <c r="AK52" s="3"/>
      <c r="AL52" s="3"/>
      <c r="AM52" s="3"/>
      <c r="AN52" s="3"/>
    </row>
    <row r="53" spans="1:43">
      <c r="D53" s="27" t="s">
        <v>53</v>
      </c>
      <c r="E53" s="2"/>
      <c r="F53" s="54" t="s">
        <v>46</v>
      </c>
      <c r="G53" s="54"/>
      <c r="H53" s="54" t="s">
        <v>57</v>
      </c>
      <c r="I53" s="54"/>
      <c r="J53" s="54" t="s">
        <v>47</v>
      </c>
      <c r="K53" s="54"/>
      <c r="L53" s="23" t="s">
        <v>48</v>
      </c>
      <c r="M53" s="23" t="s">
        <v>49</v>
      </c>
      <c r="N53" s="54" t="s">
        <v>60</v>
      </c>
      <c r="O53" s="54"/>
      <c r="P53" s="54"/>
      <c r="Q53" s="54"/>
      <c r="R53" s="54"/>
      <c r="S53" s="54"/>
      <c r="T53" s="54"/>
      <c r="U53" s="24"/>
      <c r="AF53" s="2" t="s">
        <v>38</v>
      </c>
    </row>
    <row r="54" spans="1:43">
      <c r="D54" s="27" t="s">
        <v>52</v>
      </c>
      <c r="E54" s="2"/>
      <c r="F54" s="54" t="s">
        <v>46</v>
      </c>
      <c r="G54" s="54"/>
      <c r="H54" s="54" t="s">
        <v>58</v>
      </c>
      <c r="I54" s="54"/>
      <c r="J54" s="54" t="s">
        <v>47</v>
      </c>
      <c r="K54" s="54"/>
      <c r="L54" s="23" t="s">
        <v>48</v>
      </c>
      <c r="M54" s="23" t="s">
        <v>49</v>
      </c>
      <c r="N54" s="54" t="s">
        <v>60</v>
      </c>
      <c r="O54" s="54"/>
      <c r="P54" s="54"/>
      <c r="Q54" s="54"/>
      <c r="R54" s="54"/>
      <c r="S54" s="54"/>
      <c r="T54" s="54"/>
      <c r="U54" s="24"/>
      <c r="AF54" s="2"/>
      <c r="AG54" s="1" t="s">
        <v>39</v>
      </c>
    </row>
    <row r="55" spans="1:43">
      <c r="D55" s="27" t="s">
        <v>51</v>
      </c>
      <c r="E55" s="2"/>
      <c r="F55" s="54" t="s">
        <v>46</v>
      </c>
      <c r="G55" s="54"/>
      <c r="H55" s="54" t="s">
        <v>59</v>
      </c>
      <c r="I55" s="54"/>
      <c r="J55" s="54" t="s">
        <v>47</v>
      </c>
      <c r="K55" s="54"/>
      <c r="L55" s="23" t="s">
        <v>48</v>
      </c>
      <c r="M55" s="23" t="s">
        <v>49</v>
      </c>
      <c r="N55" s="54" t="s">
        <v>60</v>
      </c>
      <c r="O55" s="54"/>
      <c r="P55" s="54"/>
      <c r="Q55" s="54"/>
      <c r="R55" s="54"/>
      <c r="S55" s="54"/>
      <c r="T55" s="54"/>
      <c r="U55" s="24"/>
      <c r="AF55" s="2" t="s">
        <v>40</v>
      </c>
      <c r="AG55" s="2"/>
      <c r="AH55" s="2"/>
      <c r="AI55" s="2"/>
      <c r="AJ55" s="2"/>
      <c r="AK55" s="2"/>
      <c r="AL55" s="2"/>
      <c r="AM55" s="2"/>
      <c r="AN55" s="2"/>
      <c r="AO55" s="2"/>
    </row>
    <row r="56" spans="1:43">
      <c r="D56" s="27" t="s">
        <v>50</v>
      </c>
      <c r="E56" s="2"/>
      <c r="F56" s="54" t="s">
        <v>46</v>
      </c>
      <c r="G56" s="54"/>
      <c r="H56" s="54" t="s">
        <v>54</v>
      </c>
      <c r="I56" s="54"/>
      <c r="J56" s="54" t="s">
        <v>47</v>
      </c>
      <c r="K56" s="54"/>
      <c r="L56" s="23" t="s">
        <v>48</v>
      </c>
      <c r="M56" s="23" t="s">
        <v>49</v>
      </c>
      <c r="N56" s="54" t="s">
        <v>60</v>
      </c>
      <c r="O56" s="54"/>
      <c r="P56" s="54"/>
      <c r="Q56" s="54"/>
      <c r="R56" s="54"/>
      <c r="S56" s="54"/>
      <c r="T56" s="54"/>
      <c r="U56" s="24"/>
      <c r="AF56" s="3"/>
      <c r="AG56" s="3"/>
      <c r="AH56" s="3"/>
      <c r="AI56" s="3"/>
      <c r="AJ56" s="3"/>
      <c r="AK56" s="3"/>
      <c r="AL56" s="3"/>
      <c r="AM56" s="3"/>
      <c r="AN56" s="3"/>
    </row>
    <row r="57" spans="1:43">
      <c r="E57" s="2"/>
      <c r="F57" s="2"/>
      <c r="G57" s="2"/>
      <c r="H57" s="2"/>
      <c r="I57" s="2"/>
      <c r="J57" s="2"/>
      <c r="K57" s="2"/>
      <c r="R57" s="56"/>
      <c r="S57" s="56"/>
      <c r="T57" s="24"/>
      <c r="U57" s="24"/>
    </row>
    <row r="58" spans="1:43">
      <c r="E58" s="21"/>
      <c r="F58" s="21"/>
      <c r="R58" s="24"/>
      <c r="S58" s="20"/>
      <c r="T58" s="24"/>
      <c r="U58" s="24"/>
    </row>
    <row r="59" spans="1:43">
      <c r="E59" s="19"/>
      <c r="F59" s="19"/>
      <c r="G59" s="19"/>
      <c r="H59" s="20"/>
      <c r="I59" s="18"/>
      <c r="J59" s="17"/>
      <c r="R59" s="24"/>
      <c r="S59" s="56"/>
      <c r="T59" s="56"/>
      <c r="U59" s="24"/>
    </row>
    <row r="60" spans="1:43">
      <c r="H60" s="20"/>
      <c r="I60" s="17"/>
      <c r="J60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59:T59"/>
    <mergeCell ref="T6:W6"/>
    <mergeCell ref="A6:A8"/>
    <mergeCell ref="R57:S57"/>
    <mergeCell ref="F54:G54"/>
    <mergeCell ref="F55:G55"/>
    <mergeCell ref="F56:G56"/>
    <mergeCell ref="H54:I54"/>
    <mergeCell ref="H55:I55"/>
    <mergeCell ref="H56:I56"/>
    <mergeCell ref="J54:K54"/>
    <mergeCell ref="J55:K55"/>
    <mergeCell ref="J56:K56"/>
    <mergeCell ref="N54:T54"/>
    <mergeCell ref="N55:T55"/>
    <mergeCell ref="N56:T56"/>
    <mergeCell ref="N52:T52"/>
    <mergeCell ref="N53:T53"/>
    <mergeCell ref="B8:D8"/>
    <mergeCell ref="F53:G53"/>
    <mergeCell ref="H53:I53"/>
    <mergeCell ref="J53:K53"/>
    <mergeCell ref="F52:G52"/>
    <mergeCell ref="H52:I52"/>
    <mergeCell ref="J52:K52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2016-06-16T03:57:19Z</dcterms:modified>
</cp:coreProperties>
</file>